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480" windowHeight="10425"/>
  </bookViews>
  <sheets>
    <sheet name="1" sheetId="4" r:id="rId1"/>
  </sheets>
  <definedNames>
    <definedName name="\A1" localSheetId="0">#REF!</definedName>
    <definedName name="\A1">#REF!</definedName>
    <definedName name="\A10" localSheetId="0">#REF!</definedName>
    <definedName name="\A10">#REF!</definedName>
    <definedName name="\A2" localSheetId="0">#REF!</definedName>
    <definedName name="\A2">#REF!</definedName>
    <definedName name="\A3" localSheetId="0">#REF!</definedName>
    <definedName name="\A3">#REF!</definedName>
    <definedName name="\A4" localSheetId="0">#REF!</definedName>
    <definedName name="\A4">#REF!</definedName>
    <definedName name="\A5" localSheetId="0">#REF!</definedName>
    <definedName name="\A5">#REF!</definedName>
    <definedName name="\A6" localSheetId="0">#REF!</definedName>
    <definedName name="\A6">#REF!</definedName>
    <definedName name="\A7" localSheetId="0">#REF!</definedName>
    <definedName name="\A7">#REF!</definedName>
    <definedName name="\A8" localSheetId="0">#REF!</definedName>
    <definedName name="\A8">#REF!</definedName>
    <definedName name="\A9" localSheetId="0">#REF!</definedName>
    <definedName name="\A9">#REF!</definedName>
    <definedName name="\AT1" localSheetId="0">#REF!</definedName>
    <definedName name="\AT1">#REF!</definedName>
    <definedName name="\AT14" localSheetId="0">#REF!</definedName>
    <definedName name="\AT14">#REF!</definedName>
    <definedName name="\AT15" localSheetId="0">#REF!</definedName>
    <definedName name="\AT15">#REF!</definedName>
    <definedName name="\AT17" localSheetId="0">#REF!</definedName>
    <definedName name="\AT17">#REF!</definedName>
    <definedName name="\AT2" localSheetId="0">#REF!</definedName>
    <definedName name="\AT2">#REF!</definedName>
    <definedName name="\AT21" localSheetId="0">#REF!</definedName>
    <definedName name="\AT21">#REF!</definedName>
    <definedName name="\AT22" localSheetId="0">#REF!</definedName>
    <definedName name="\AT22">#REF!</definedName>
    <definedName name="\AT5" localSheetId="0">#REF!</definedName>
    <definedName name="\AT5">#REF!</definedName>
    <definedName name="\AT7" localSheetId="0">#REF!</definedName>
    <definedName name="\AT7">#REF!</definedName>
    <definedName name="\AT8" localSheetId="0">#REF!</definedName>
    <definedName name="\AT8">#REF!</definedName>
    <definedName name="\ATN" localSheetId="0">#REF!</definedName>
    <definedName name="\ATN">#REF!</definedName>
    <definedName name="\ATT" localSheetId="0">#REF!</definedName>
    <definedName name="\ATT">#REF!</definedName>
    <definedName name="\AUTOEXEC" localSheetId="0">#REF!</definedName>
    <definedName name="\AUTOEXEC">#REF!</definedName>
    <definedName name="\c" localSheetId="0">#REF!</definedName>
    <definedName name="\c">#REF!</definedName>
    <definedName name="\COP" localSheetId="0">#REF!</definedName>
    <definedName name="\COP">#REF!</definedName>
    <definedName name="\COP1" localSheetId="0">#REF!</definedName>
    <definedName name="\COP1">#REF!</definedName>
    <definedName name="\COP2" localSheetId="0">#REF!</definedName>
    <definedName name="\COP2">#REF!</definedName>
    <definedName name="\e" localSheetId="0">#REF!</definedName>
    <definedName name="\e">#REF!</definedName>
    <definedName name="\KONTR" localSheetId="0">#REF!</definedName>
    <definedName name="\KONTR">#REF!</definedName>
    <definedName name="\KONTR1" localSheetId="0">#REF!</definedName>
    <definedName name="\KONTR1">#REF!</definedName>
    <definedName name="\KUR1" localSheetId="0">#REF!</definedName>
    <definedName name="\KUR1">#REF!</definedName>
    <definedName name="\KUR2" localSheetId="0">#REF!</definedName>
    <definedName name="\KUR2">#REF!</definedName>
    <definedName name="\KUR3" localSheetId="0">#REF!</definedName>
    <definedName name="\KUR3">#REF!</definedName>
    <definedName name="\m" localSheetId="0">#REF!</definedName>
    <definedName name="\m">#REF!</definedName>
    <definedName name="\OCH" localSheetId="0">#REF!</definedName>
    <definedName name="\OCH">#REF!</definedName>
    <definedName name="\P1" localSheetId="0">#REF!</definedName>
    <definedName name="\P1">#REF!</definedName>
    <definedName name="\PECH" localSheetId="0">#REF!</definedName>
    <definedName name="\PECH">#REF!</definedName>
    <definedName name="\PECH1" localSheetId="0">#REF!</definedName>
    <definedName name="\PECH1">#REF!</definedName>
    <definedName name="\PECH2" localSheetId="0">#REF!</definedName>
    <definedName name="\PECH2">#REF!</definedName>
    <definedName name="\PECH3" localSheetId="0">#REF!</definedName>
    <definedName name="\PECH3">#REF!</definedName>
    <definedName name="\PECH4" localSheetId="0">#REF!</definedName>
    <definedName name="\PECH4">#REF!</definedName>
    <definedName name="\PECH5" localSheetId="0">#REF!</definedName>
    <definedName name="\PECH5">#REF!</definedName>
    <definedName name="\r" localSheetId="0">#REF!</definedName>
    <definedName name="\r">#REF!</definedName>
    <definedName name="\R1" localSheetId="0">#REF!</definedName>
    <definedName name="\R1">#REF!</definedName>
    <definedName name="\RED" localSheetId="0">#REF!</definedName>
    <definedName name="\RED">#REF!</definedName>
    <definedName name="\REZ" localSheetId="0">#REF!</definedName>
    <definedName name="\REZ">#REF!</definedName>
    <definedName name="\REZ1" localSheetId="0">#REF!</definedName>
    <definedName name="\REZ1">#REF!</definedName>
    <definedName name="\SAVE" localSheetId="0">#REF!</definedName>
    <definedName name="\SAVE">#REF!</definedName>
    <definedName name="\SCH" localSheetId="0">#REF!</definedName>
    <definedName name="\SCH">#REF!</definedName>
    <definedName name="\t" localSheetId="0">#REF!</definedName>
    <definedName name="\t">#REF!</definedName>
    <definedName name="\U1" localSheetId="0">#REF!</definedName>
    <definedName name="\U1">#REF!</definedName>
    <definedName name="\UKUR" localSheetId="0">#REF!</definedName>
    <definedName name="\UKUR">#REF!</definedName>
    <definedName name="\UKUR1" localSheetId="0">#REF!</definedName>
    <definedName name="\UKUR1">#REF!</definedName>
    <definedName name="\VIB" localSheetId="0">#REF!</definedName>
    <definedName name="\VIB">#REF!</definedName>
    <definedName name="\VIB1" localSheetId="0">#REF!</definedName>
    <definedName name="\VIB1">#REF!</definedName>
    <definedName name="\w" localSheetId="0">#REF!</definedName>
    <definedName name="\w">#REF!</definedName>
    <definedName name="Q" localSheetId="0">#REF!</definedName>
    <definedName name="Q">#REF!</definedName>
  </definedNames>
  <calcPr calcId="114210"/>
</workbook>
</file>

<file path=xl/calcChain.xml><?xml version="1.0" encoding="utf-8"?>
<calcChain xmlns="http://schemas.openxmlformats.org/spreadsheetml/2006/main">
  <c r="G40" i="4"/>
  <c r="G23"/>
  <c r="G24"/>
  <c r="G25"/>
  <c r="G26"/>
  <c r="G37"/>
  <c r="G38"/>
  <c r="G39"/>
  <c r="G41"/>
  <c r="G42"/>
  <c r="G43"/>
  <c r="G8"/>
  <c r="G9"/>
  <c r="G10"/>
  <c r="G11"/>
  <c r="G12"/>
  <c r="G13"/>
  <c r="G14"/>
  <c r="G16"/>
  <c r="G17"/>
  <c r="G22"/>
  <c r="G27"/>
  <c r="G28"/>
  <c r="G30"/>
  <c r="G31"/>
  <c r="G36"/>
  <c r="G44"/>
  <c r="G45"/>
  <c r="G51"/>
  <c r="G49"/>
  <c r="G15"/>
  <c r="G29"/>
  <c r="G47"/>
</calcChain>
</file>

<file path=xl/sharedStrings.xml><?xml version="1.0" encoding="utf-8"?>
<sst xmlns="http://schemas.openxmlformats.org/spreadsheetml/2006/main" count="136" uniqueCount="45">
  <si>
    <t>Наименование  работ</t>
  </si>
  <si>
    <t>руб</t>
  </si>
  <si>
    <t>НДС 18%</t>
  </si>
  <si>
    <t>Ознакомление с запросом заказчика, составление сметно-договорной документации.</t>
  </si>
  <si>
    <t>1.</t>
  </si>
  <si>
    <t>№ п/п</t>
  </si>
  <si>
    <t>за ед.</t>
  </si>
  <si>
    <t>всего</t>
  </si>
  <si>
    <t>Раздел 1. Стоимость работ</t>
  </si>
  <si>
    <t>уст-ка</t>
  </si>
  <si>
    <t xml:space="preserve">Обосно-
вание, </t>
  </si>
  <si>
    <t>нормы</t>
  </si>
  <si>
    <t>Кол-во</t>
  </si>
  <si>
    <t>Стоимость, руб.</t>
  </si>
  <si>
    <t>Ед. изм.</t>
  </si>
  <si>
    <t xml:space="preserve">5.1.04.01. </t>
  </si>
  <si>
    <t>Ознакомление с технической документацией, внешний осмотр котла и вспомогательного оборудования с проверкой регулирующих органов,  составление перчня подготовительных работ и эскизов, наблюдение за изготовлением и монтажом приспособлений.</t>
  </si>
  <si>
    <t xml:space="preserve">5.1.04.03. </t>
  </si>
  <si>
    <t>Проверка плотности топки и котла, выдача рекомендаций по приведению котла в состояние готовности к испытаниям, определение основных характеристик эксплуатационного режима.</t>
  </si>
  <si>
    <t xml:space="preserve">5.1.04.04. </t>
  </si>
  <si>
    <r>
      <t>Итого с коэф-том К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>= 0,75 - при сжигании газообразного топлива</t>
    </r>
  </si>
  <si>
    <t>Прейскурант ОРГРЭС, 1992 г, том.2, раздел 5.1.04, группа оборудования 5.</t>
  </si>
  <si>
    <r>
      <rPr>
        <sz val="12"/>
        <rFont val="Times New Roman Cyr"/>
        <charset val="204"/>
      </rPr>
      <t>Итого по прейскуранту ОРГРЭС п.2:</t>
    </r>
    <r>
      <rPr>
        <sz val="11"/>
        <rFont val="Times New Roman Cyr"/>
        <charset val="204"/>
      </rPr>
      <t xml:space="preserve"> </t>
    </r>
  </si>
  <si>
    <t xml:space="preserve">5.1.04.10. </t>
  </si>
  <si>
    <t>Составление технического отчета</t>
  </si>
  <si>
    <t>Смета на работы по</t>
  </si>
  <si>
    <t>1</t>
  </si>
  <si>
    <t>2</t>
  </si>
  <si>
    <t>3</t>
  </si>
  <si>
    <t>4</t>
  </si>
  <si>
    <t>Итого по смете с учетом К=0,23 (приказ ОАО "ТГК-1" № 79 от 01.07.2013 г., п.2 приложения №4)</t>
  </si>
  <si>
    <t xml:space="preserve">Итого:                                                                                        </t>
  </si>
  <si>
    <t>Всего с учетом НДС:</t>
  </si>
  <si>
    <t>Директор Первомайской ТЭЦ-14</t>
  </si>
  <si>
    <t>филиала "Невский" ОАО "ТГК-1"</t>
  </si>
  <si>
    <t>С.А. Мирошниченко</t>
  </si>
  <si>
    <t>Начальник ПТО</t>
  </si>
  <si>
    <t>С.В. Брыков</t>
  </si>
  <si>
    <t>Испытания топки котлоагегатов ТП-80 ст.№№4,5,6</t>
  </si>
  <si>
    <t>Испытания топки котлов ПТВМ-100 ст.№№1,2,4</t>
  </si>
  <si>
    <t>Испытания топки котлов ПТВМ-180 ст.№№5,6</t>
  </si>
  <si>
    <t>определению присосов воздуха в топки котлоагрегатов ТП-80 ст.№№4,5,6, ПТВМ-100 ст.№№1.2.4 ПТВМ-180 ст.№№5.6 Первомайской ТЭЦ-14 филиала "Невский" ОАО "ТГК-1" в 2014 г.</t>
  </si>
  <si>
    <t>Четыреста пятьдесят одна тысяча четыреста семьдесят пять рублей шестьдесят три копейки</t>
  </si>
  <si>
    <t>Восемьдесят одна тысяча двести шестьдесят пять рублей шестьдесят копеек</t>
  </si>
  <si>
    <t>Пятьсот тридцать две тысячи семьсот сорок один рубль двадцать три копейки</t>
  </si>
</sst>
</file>

<file path=xl/styles.xml><?xml version="1.0" encoding="utf-8"?>
<styleSheet xmlns="http://schemas.openxmlformats.org/spreadsheetml/2006/main">
  <numFmts count="3">
    <numFmt numFmtId="164" formatCode="0_)"/>
    <numFmt numFmtId="165" formatCode="0.0_)"/>
    <numFmt numFmtId="166" formatCode="0.0"/>
  </numFmts>
  <fonts count="22">
    <font>
      <sz val="10"/>
      <name val="Courier"/>
      <charset val="204"/>
    </font>
    <font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sz val="12"/>
      <name val="Times New Roman Cyr"/>
      <charset val="204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vertAlign val="subscript"/>
      <sz val="11"/>
      <name val="Times New Roman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 Cyr"/>
      <charset val="204"/>
    </font>
    <font>
      <sz val="1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b/>
      <u/>
      <sz val="12"/>
      <name val="Times New Roman Cyr"/>
      <charset val="204"/>
    </font>
    <font>
      <b/>
      <u/>
      <sz val="11"/>
      <name val="Times New Roman Cyr"/>
      <charset val="204"/>
    </font>
    <font>
      <sz val="10"/>
      <name val="Courier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21" fillId="0" borderId="0"/>
    <xf numFmtId="0" fontId="11" fillId="0" borderId="0"/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vertical="center" wrapText="1"/>
    </xf>
    <xf numFmtId="0" fontId="12" fillId="0" borderId="1" xfId="3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65" fontId="6" fillId="0" borderId="1" xfId="0" applyNumberFormat="1" applyFont="1" applyBorder="1" applyAlignment="1" applyProtection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6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 applyProtection="1">
      <alignment horizontal="right" vertical="center"/>
    </xf>
    <xf numFmtId="4" fontId="2" fillId="0" borderId="1" xfId="0" applyNumberFormat="1" applyFont="1" applyBorder="1" applyAlignment="1" applyProtection="1">
      <alignment horizontal="right" vertical="center"/>
    </xf>
    <xf numFmtId="164" fontId="6" fillId="0" borderId="1" xfId="0" applyNumberFormat="1" applyFont="1" applyBorder="1" applyAlignment="1" applyProtection="1">
      <alignment vertical="center"/>
    </xf>
    <xf numFmtId="164" fontId="2" fillId="0" borderId="1" xfId="0" applyNumberFormat="1" applyFont="1" applyBorder="1" applyAlignment="1" applyProtection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4" fillId="0" borderId="5" xfId="3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/>
    <xf numFmtId="0" fontId="3" fillId="0" borderId="0" xfId="0" applyFont="1" applyBorder="1"/>
    <xf numFmtId="4" fontId="3" fillId="0" borderId="3" xfId="0" applyNumberFormat="1" applyFont="1" applyFill="1" applyBorder="1" applyAlignment="1" applyProtection="1">
      <alignment horizontal="center" vertical="center"/>
      <protection locked="0"/>
    </xf>
    <xf numFmtId="4" fontId="5" fillId="0" borderId="1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Fill="1" applyBorder="1" applyAlignment="1" applyProtection="1">
      <alignment horizontal="center" vertical="center"/>
      <protection locked="0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1" fillId="0" borderId="0" xfId="0" applyNumberFormat="1" applyFont="1" applyAlignment="1">
      <alignment vertical="center"/>
    </xf>
    <xf numFmtId="0" fontId="12" fillId="0" borderId="0" xfId="0" applyFont="1" applyFill="1"/>
    <xf numFmtId="0" fontId="12" fillId="0" borderId="0" xfId="0" applyFont="1"/>
    <xf numFmtId="4" fontId="12" fillId="0" borderId="0" xfId="0" applyNumberFormat="1" applyFont="1"/>
    <xf numFmtId="0" fontId="12" fillId="0" borderId="0" xfId="3" applyFont="1"/>
    <xf numFmtId="0" fontId="2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4" fontId="6" fillId="0" borderId="1" xfId="0" applyNumberFormat="1" applyFont="1" applyBorder="1" applyAlignment="1" applyProtection="1">
      <alignment horizontal="right" vertical="center"/>
    </xf>
    <xf numFmtId="0" fontId="18" fillId="0" borderId="0" xfId="3" applyFont="1"/>
    <xf numFmtId="0" fontId="18" fillId="0" borderId="0" xfId="3" applyFont="1" applyAlignment="1">
      <alignment horizontal="center"/>
    </xf>
    <xf numFmtId="1" fontId="18" fillId="0" borderId="0" xfId="3" applyNumberFormat="1" applyFont="1"/>
    <xf numFmtId="4" fontId="18" fillId="0" borderId="0" xfId="3" applyNumberFormat="1" applyFont="1" applyFill="1" applyAlignment="1">
      <alignment horizontal="right"/>
    </xf>
    <xf numFmtId="0" fontId="17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vertical="center"/>
    </xf>
    <xf numFmtId="4" fontId="3" fillId="0" borderId="1" xfId="2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right" vertical="center"/>
    </xf>
    <xf numFmtId="0" fontId="20" fillId="0" borderId="6" xfId="0" applyFont="1" applyBorder="1" applyAlignment="1">
      <alignment horizontal="right" vertical="center"/>
    </xf>
    <xf numFmtId="0" fontId="20" fillId="0" borderId="8" xfId="0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7" fillId="0" borderId="0" xfId="0" applyFont="1" applyAlignment="1">
      <alignment horizontal="center" vertical="center" wrapText="1"/>
    </xf>
  </cellXfs>
  <cellStyles count="4">
    <cellStyle name="Normal" xfId="0" builtinId="0"/>
    <cellStyle name="Обычный 2" xfId="1"/>
    <cellStyle name="Обычный 2 2" xfId="2"/>
    <cellStyle name="Обычный_Шаблон сметы Ленэнерго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4"/>
  <sheetViews>
    <sheetView tabSelected="1" topLeftCell="A2" zoomScaleNormal="100" zoomScaleSheetLayoutView="100" workbookViewId="0">
      <selection activeCell="K42" sqref="K42"/>
    </sheetView>
  </sheetViews>
  <sheetFormatPr defaultRowHeight="15.75"/>
  <cols>
    <col min="1" max="1" width="4" style="1" customWidth="1"/>
    <col min="2" max="2" width="40" style="1" customWidth="1"/>
    <col min="3" max="3" width="13" style="1" customWidth="1"/>
    <col min="4" max="4" width="6.75" style="1" customWidth="1"/>
    <col min="5" max="5" width="6.125" style="1" customWidth="1"/>
    <col min="6" max="6" width="9.375" style="30" customWidth="1"/>
    <col min="7" max="7" width="10.75" style="1" customWidth="1"/>
    <col min="8" max="8" width="7.625" style="1" customWidth="1"/>
    <col min="9" max="9" width="12.375" style="1" bestFit="1" customWidth="1"/>
    <col min="10" max="10" width="9.875" style="1" bestFit="1" customWidth="1"/>
    <col min="11" max="16384" width="9" style="1"/>
  </cols>
  <sheetData>
    <row r="1" spans="1:9">
      <c r="A1" s="80" t="s">
        <v>25</v>
      </c>
      <c r="B1" s="80"/>
      <c r="C1" s="80"/>
      <c r="D1" s="80"/>
      <c r="E1" s="80"/>
      <c r="F1" s="80"/>
      <c r="G1" s="80"/>
      <c r="H1" s="41"/>
    </row>
    <row r="2" spans="1:9" ht="35.25" customHeight="1">
      <c r="A2" s="81" t="s">
        <v>41</v>
      </c>
      <c r="B2" s="81"/>
      <c r="C2" s="81"/>
      <c r="D2" s="81"/>
      <c r="E2" s="81"/>
      <c r="F2" s="81"/>
      <c r="G2" s="81"/>
      <c r="H2" s="42"/>
      <c r="I2" s="13"/>
    </row>
    <row r="3" spans="1:9" ht="18.75">
      <c r="A3" s="60"/>
      <c r="B3" s="60"/>
      <c r="C3" s="60"/>
      <c r="D3" s="60"/>
      <c r="E3" s="60"/>
      <c r="F3" s="60"/>
      <c r="G3" s="60"/>
      <c r="H3" s="42"/>
      <c r="I3" s="13"/>
    </row>
    <row r="4" spans="1:9" ht="28.5">
      <c r="A4" s="76" t="s">
        <v>5</v>
      </c>
      <c r="B4" s="78" t="s">
        <v>0</v>
      </c>
      <c r="C4" s="17" t="s">
        <v>10</v>
      </c>
      <c r="D4" s="64" t="s">
        <v>14</v>
      </c>
      <c r="E4" s="64" t="s">
        <v>12</v>
      </c>
      <c r="F4" s="65" t="s">
        <v>13</v>
      </c>
      <c r="G4" s="66"/>
      <c r="H4" s="42"/>
      <c r="I4" s="13"/>
    </row>
    <row r="5" spans="1:9" ht="18.75">
      <c r="A5" s="77"/>
      <c r="B5" s="79"/>
      <c r="C5" s="16" t="s">
        <v>11</v>
      </c>
      <c r="D5" s="64"/>
      <c r="E5" s="64"/>
      <c r="F5" s="31" t="s">
        <v>6</v>
      </c>
      <c r="G5" s="40" t="s">
        <v>7</v>
      </c>
      <c r="H5" s="42"/>
      <c r="I5" s="13"/>
    </row>
    <row r="6" spans="1:9" ht="18.75">
      <c r="A6" s="6"/>
      <c r="B6" s="9" t="s">
        <v>8</v>
      </c>
      <c r="C6" s="35"/>
      <c r="D6" s="35"/>
      <c r="E6" s="35"/>
      <c r="F6" s="37"/>
      <c r="G6" s="35"/>
      <c r="H6" s="42"/>
      <c r="I6" s="13"/>
    </row>
    <row r="7" spans="1:9" ht="35.25" customHeight="1">
      <c r="A7" s="38" t="s">
        <v>4</v>
      </c>
      <c r="B7" s="36" t="s">
        <v>38</v>
      </c>
      <c r="C7" s="67" t="s">
        <v>21</v>
      </c>
      <c r="D7" s="68"/>
      <c r="E7" s="68"/>
      <c r="F7" s="68"/>
      <c r="G7" s="69"/>
      <c r="H7" s="42"/>
      <c r="I7" s="13"/>
    </row>
    <row r="8" spans="1:9" ht="30">
      <c r="A8" s="26" t="s">
        <v>26</v>
      </c>
      <c r="B8" s="27" t="s">
        <v>3</v>
      </c>
      <c r="C8" s="28" t="s">
        <v>15</v>
      </c>
      <c r="D8" s="29" t="s">
        <v>9</v>
      </c>
      <c r="E8" s="29">
        <v>1</v>
      </c>
      <c r="F8" s="43">
        <v>8170</v>
      </c>
      <c r="G8" s="44">
        <f>ROUND(E8*F8,2)</f>
        <v>8170</v>
      </c>
      <c r="H8" s="42"/>
      <c r="I8" s="13"/>
    </row>
    <row r="9" spans="1:9" ht="90">
      <c r="A9" s="26" t="s">
        <v>27</v>
      </c>
      <c r="B9" s="8" t="s">
        <v>16</v>
      </c>
      <c r="C9" s="12" t="s">
        <v>17</v>
      </c>
      <c r="D9" s="2" t="s">
        <v>9</v>
      </c>
      <c r="E9" s="2">
        <v>3</v>
      </c>
      <c r="F9" s="45">
        <v>48070</v>
      </c>
      <c r="G9" s="44">
        <f>ROUND(E9*F9,2)</f>
        <v>144210</v>
      </c>
      <c r="H9" s="42"/>
      <c r="I9" s="13"/>
    </row>
    <row r="10" spans="1:9" ht="75">
      <c r="A10" s="26" t="s">
        <v>28</v>
      </c>
      <c r="B10" s="8" t="s">
        <v>18</v>
      </c>
      <c r="C10" s="12" t="s">
        <v>19</v>
      </c>
      <c r="D10" s="2" t="s">
        <v>9</v>
      </c>
      <c r="E10" s="2">
        <v>3</v>
      </c>
      <c r="F10" s="45">
        <v>153615</v>
      </c>
      <c r="G10" s="44">
        <f>ROUND(E10*F10,2)</f>
        <v>460845</v>
      </c>
      <c r="H10" s="42"/>
      <c r="I10" s="13"/>
    </row>
    <row r="11" spans="1:9" ht="18.75">
      <c r="A11" s="26" t="s">
        <v>29</v>
      </c>
      <c r="B11" s="8" t="s">
        <v>24</v>
      </c>
      <c r="C11" s="12" t="s">
        <v>23</v>
      </c>
      <c r="D11" s="2" t="s">
        <v>9</v>
      </c>
      <c r="E11" s="2">
        <v>3</v>
      </c>
      <c r="F11" s="45">
        <v>124450</v>
      </c>
      <c r="G11" s="44">
        <f>ROUND(E11*F11,2)</f>
        <v>373350</v>
      </c>
      <c r="H11" s="42"/>
      <c r="I11" s="13"/>
    </row>
    <row r="12" spans="1:9" ht="18.75">
      <c r="A12" s="18"/>
      <c r="B12" s="10" t="s">
        <v>22</v>
      </c>
      <c r="C12" s="14"/>
      <c r="D12" s="14"/>
      <c r="E12" s="11"/>
      <c r="F12" s="46"/>
      <c r="G12" s="47">
        <f>SUM(G8:G11)</f>
        <v>986575</v>
      </c>
      <c r="H12" s="42"/>
      <c r="I12" s="13"/>
    </row>
    <row r="13" spans="1:9" ht="18.75">
      <c r="A13" s="18"/>
      <c r="B13" s="70" t="s">
        <v>20</v>
      </c>
      <c r="C13" s="72"/>
      <c r="D13" s="4" t="s">
        <v>1</v>
      </c>
      <c r="E13" s="4"/>
      <c r="F13" s="33"/>
      <c r="G13" s="7">
        <f>ROUND(G12*0.75,2)</f>
        <v>739931.25</v>
      </c>
      <c r="H13" s="42"/>
      <c r="I13" s="13"/>
    </row>
    <row r="14" spans="1:9" ht="43.5" customHeight="1">
      <c r="A14" s="19"/>
      <c r="B14" s="70" t="s">
        <v>30</v>
      </c>
      <c r="C14" s="71"/>
      <c r="D14" s="4" t="s">
        <v>1</v>
      </c>
      <c r="E14" s="4"/>
      <c r="F14" s="32"/>
      <c r="G14" s="20">
        <f>ROUND(G13*0.23,2)</f>
        <v>170184.19</v>
      </c>
      <c r="H14" s="42"/>
      <c r="I14" s="13"/>
    </row>
    <row r="15" spans="1:9" ht="18.75">
      <c r="A15" s="19"/>
      <c r="B15" s="53" t="s">
        <v>31</v>
      </c>
      <c r="C15" s="39"/>
      <c r="D15" s="15" t="s">
        <v>1</v>
      </c>
      <c r="E15" s="4"/>
      <c r="F15" s="32"/>
      <c r="G15" s="21">
        <f>G14</f>
        <v>170184.19</v>
      </c>
      <c r="H15" s="42"/>
      <c r="I15" s="13"/>
    </row>
    <row r="16" spans="1:9" ht="18.75">
      <c r="A16" s="3"/>
      <c r="B16" s="54" t="s">
        <v>2</v>
      </c>
      <c r="C16" s="24"/>
      <c r="D16" s="5" t="s">
        <v>1</v>
      </c>
      <c r="E16" s="5"/>
      <c r="F16" s="32"/>
      <c r="G16" s="22">
        <f>ROUND(G14*0.18,2)</f>
        <v>30633.15</v>
      </c>
      <c r="H16" s="42"/>
      <c r="I16" s="13"/>
    </row>
    <row r="17" spans="1:10" ht="18.75">
      <c r="A17" s="3"/>
      <c r="B17" s="53" t="s">
        <v>32</v>
      </c>
      <c r="C17" s="25"/>
      <c r="D17" s="15" t="s">
        <v>1</v>
      </c>
      <c r="E17" s="5"/>
      <c r="F17" s="34"/>
      <c r="G17" s="23">
        <f>G14+G16</f>
        <v>200817.34</v>
      </c>
      <c r="H17" s="42"/>
      <c r="I17" s="13"/>
      <c r="J17" s="48"/>
    </row>
    <row r="18" spans="1:10" ht="28.5">
      <c r="A18" s="76" t="s">
        <v>5</v>
      </c>
      <c r="B18" s="78" t="s">
        <v>0</v>
      </c>
      <c r="C18" s="17" t="s">
        <v>10</v>
      </c>
      <c r="D18" s="64" t="s">
        <v>14</v>
      </c>
      <c r="E18" s="64" t="s">
        <v>12</v>
      </c>
      <c r="F18" s="65" t="s">
        <v>13</v>
      </c>
      <c r="G18" s="66"/>
      <c r="H18" s="42"/>
      <c r="I18" s="13"/>
    </row>
    <row r="19" spans="1:10" ht="18.75">
      <c r="A19" s="77"/>
      <c r="B19" s="79"/>
      <c r="C19" s="16" t="s">
        <v>11</v>
      </c>
      <c r="D19" s="64"/>
      <c r="E19" s="64"/>
      <c r="F19" s="31" t="s">
        <v>6</v>
      </c>
      <c r="G19" s="40" t="s">
        <v>7</v>
      </c>
      <c r="H19" s="42"/>
      <c r="I19" s="13"/>
    </row>
    <row r="20" spans="1:10" ht="18.75">
      <c r="A20" s="6"/>
      <c r="B20" s="9" t="s">
        <v>8</v>
      </c>
      <c r="C20" s="35"/>
      <c r="D20" s="35"/>
      <c r="E20" s="35"/>
      <c r="F20" s="37"/>
      <c r="G20" s="35"/>
      <c r="H20" s="42"/>
      <c r="I20" s="13"/>
    </row>
    <row r="21" spans="1:10" ht="39" customHeight="1">
      <c r="A21" s="38" t="s">
        <v>4</v>
      </c>
      <c r="B21" s="36" t="s">
        <v>39</v>
      </c>
      <c r="C21" s="67" t="s">
        <v>21</v>
      </c>
      <c r="D21" s="68"/>
      <c r="E21" s="68"/>
      <c r="F21" s="68"/>
      <c r="G21" s="69"/>
      <c r="H21" s="42"/>
      <c r="I21" s="13"/>
    </row>
    <row r="22" spans="1:10" ht="30" hidden="1">
      <c r="A22" s="26" t="s">
        <v>26</v>
      </c>
      <c r="B22" s="27" t="s">
        <v>3</v>
      </c>
      <c r="C22" s="28" t="s">
        <v>15</v>
      </c>
      <c r="D22" s="29" t="s">
        <v>9</v>
      </c>
      <c r="E22" s="29">
        <v>1</v>
      </c>
      <c r="F22" s="43">
        <v>8170</v>
      </c>
      <c r="G22" s="44">
        <f>ROUND(E22*F22,2)</f>
        <v>8170</v>
      </c>
      <c r="H22" s="42"/>
      <c r="I22" s="13"/>
    </row>
    <row r="23" spans="1:10" ht="90">
      <c r="A23" s="26" t="s">
        <v>27</v>
      </c>
      <c r="B23" s="8" t="s">
        <v>16</v>
      </c>
      <c r="C23" s="12" t="s">
        <v>17</v>
      </c>
      <c r="D23" s="2" t="s">
        <v>9</v>
      </c>
      <c r="E23" s="2">
        <v>3</v>
      </c>
      <c r="F23" s="62">
        <v>48070</v>
      </c>
      <c r="G23" s="44">
        <f>ROUND(E23*F23,2)</f>
        <v>144210</v>
      </c>
      <c r="H23" s="42"/>
      <c r="I23" s="13"/>
    </row>
    <row r="24" spans="1:10" ht="75">
      <c r="A24" s="26" t="s">
        <v>28</v>
      </c>
      <c r="B24" s="8" t="s">
        <v>18</v>
      </c>
      <c r="C24" s="12" t="s">
        <v>19</v>
      </c>
      <c r="D24" s="2" t="s">
        <v>9</v>
      </c>
      <c r="E24" s="2">
        <v>3</v>
      </c>
      <c r="F24" s="62">
        <v>153615</v>
      </c>
      <c r="G24" s="44">
        <f>ROUND(E24*F24,2)</f>
        <v>460845</v>
      </c>
      <c r="H24" s="42"/>
      <c r="I24" s="13"/>
    </row>
    <row r="25" spans="1:10" ht="18.75">
      <c r="A25" s="26" t="s">
        <v>29</v>
      </c>
      <c r="B25" s="8" t="s">
        <v>24</v>
      </c>
      <c r="C25" s="12" t="s">
        <v>23</v>
      </c>
      <c r="D25" s="2" t="s">
        <v>9</v>
      </c>
      <c r="E25" s="2">
        <v>3</v>
      </c>
      <c r="F25" s="62">
        <v>124450</v>
      </c>
      <c r="G25" s="44">
        <f>ROUND(E25*F25,2)</f>
        <v>373350</v>
      </c>
      <c r="H25" s="42"/>
      <c r="I25" s="61"/>
    </row>
    <row r="26" spans="1:10" ht="35.25" customHeight="1">
      <c r="A26" s="18"/>
      <c r="B26" s="10" t="s">
        <v>22</v>
      </c>
      <c r="C26" s="14"/>
      <c r="D26" s="14"/>
      <c r="E26" s="11"/>
      <c r="F26" s="46"/>
      <c r="G26" s="47">
        <f>SUM(G23:G25)</f>
        <v>978405</v>
      </c>
      <c r="H26" s="42"/>
      <c r="I26" s="13"/>
    </row>
    <row r="27" spans="1:10" ht="35.25" customHeight="1">
      <c r="A27" s="18"/>
      <c r="B27" s="70" t="s">
        <v>20</v>
      </c>
      <c r="C27" s="72"/>
      <c r="D27" s="4" t="s">
        <v>1</v>
      </c>
      <c r="E27" s="4"/>
      <c r="F27" s="33"/>
      <c r="G27" s="7">
        <f>ROUND(G26*0.75,2)</f>
        <v>733803.75</v>
      </c>
      <c r="H27" s="42"/>
      <c r="I27" s="13"/>
    </row>
    <row r="28" spans="1:10" ht="35.25" customHeight="1">
      <c r="A28" s="19"/>
      <c r="B28" s="70" t="s">
        <v>30</v>
      </c>
      <c r="C28" s="71"/>
      <c r="D28" s="4" t="s">
        <v>1</v>
      </c>
      <c r="E28" s="4"/>
      <c r="F28" s="32"/>
      <c r="G28" s="20">
        <f>ROUND(G27*0.23,2)</f>
        <v>168774.86</v>
      </c>
      <c r="H28" s="42"/>
      <c r="I28" s="13"/>
    </row>
    <row r="29" spans="1:10" ht="18.75">
      <c r="A29" s="19"/>
      <c r="B29" s="53" t="s">
        <v>31</v>
      </c>
      <c r="C29" s="39"/>
      <c r="D29" s="15" t="s">
        <v>1</v>
      </c>
      <c r="E29" s="4"/>
      <c r="F29" s="32"/>
      <c r="G29" s="21">
        <f>G28</f>
        <v>168774.86</v>
      </c>
      <c r="H29" s="42"/>
      <c r="I29" s="13"/>
    </row>
    <row r="30" spans="1:10" ht="18.75">
      <c r="A30" s="3"/>
      <c r="B30" s="54" t="s">
        <v>2</v>
      </c>
      <c r="C30" s="24"/>
      <c r="D30" s="5" t="s">
        <v>1</v>
      </c>
      <c r="E30" s="5"/>
      <c r="F30" s="32"/>
      <c r="G30" s="22">
        <f>ROUND(G28*0.18,2)</f>
        <v>30379.47</v>
      </c>
      <c r="H30" s="42"/>
      <c r="I30" s="13"/>
    </row>
    <row r="31" spans="1:10" ht="18.75">
      <c r="A31" s="3"/>
      <c r="B31" s="53" t="s">
        <v>32</v>
      </c>
      <c r="C31" s="25"/>
      <c r="D31" s="15" t="s">
        <v>1</v>
      </c>
      <c r="E31" s="5"/>
      <c r="F31" s="34"/>
      <c r="G31" s="23">
        <f>G28+G30</f>
        <v>199154.33</v>
      </c>
      <c r="H31" s="42"/>
      <c r="I31" s="13"/>
    </row>
    <row r="32" spans="1:10" ht="28.5">
      <c r="A32" s="76" t="s">
        <v>5</v>
      </c>
      <c r="B32" s="78" t="s">
        <v>0</v>
      </c>
      <c r="C32" s="17" t="s">
        <v>10</v>
      </c>
      <c r="D32" s="64" t="s">
        <v>14</v>
      </c>
      <c r="E32" s="64" t="s">
        <v>12</v>
      </c>
      <c r="F32" s="65" t="s">
        <v>13</v>
      </c>
      <c r="G32" s="66"/>
      <c r="H32" s="42"/>
      <c r="I32" s="13"/>
    </row>
    <row r="33" spans="1:9" ht="18.75">
      <c r="A33" s="77"/>
      <c r="B33" s="79"/>
      <c r="C33" s="16" t="s">
        <v>11</v>
      </c>
      <c r="D33" s="64"/>
      <c r="E33" s="64"/>
      <c r="F33" s="31" t="s">
        <v>6</v>
      </c>
      <c r="G33" s="40" t="s">
        <v>7</v>
      </c>
      <c r="H33" s="42"/>
      <c r="I33" s="13"/>
    </row>
    <row r="34" spans="1:9" ht="18.75">
      <c r="A34" s="6"/>
      <c r="B34" s="9" t="s">
        <v>8</v>
      </c>
      <c r="C34" s="35"/>
      <c r="D34" s="35"/>
      <c r="E34" s="35"/>
      <c r="F34" s="37"/>
      <c r="G34" s="35"/>
      <c r="H34" s="42"/>
      <c r="I34" s="13"/>
    </row>
    <row r="35" spans="1:9" ht="35.25" customHeight="1">
      <c r="A35" s="38" t="s">
        <v>4</v>
      </c>
      <c r="B35" s="36" t="s">
        <v>40</v>
      </c>
      <c r="C35" s="67" t="s">
        <v>21</v>
      </c>
      <c r="D35" s="68"/>
      <c r="E35" s="68"/>
      <c r="F35" s="68"/>
      <c r="G35" s="69"/>
      <c r="H35" s="42"/>
      <c r="I35" s="13"/>
    </row>
    <row r="36" spans="1:9" ht="30" hidden="1">
      <c r="A36" s="26" t="s">
        <v>26</v>
      </c>
      <c r="B36" s="27" t="s">
        <v>3</v>
      </c>
      <c r="C36" s="28" t="s">
        <v>15</v>
      </c>
      <c r="D36" s="29" t="s">
        <v>9</v>
      </c>
      <c r="E36" s="29">
        <v>1</v>
      </c>
      <c r="F36" s="43">
        <v>8170</v>
      </c>
      <c r="G36" s="44">
        <f>ROUND(E36*F36,2)</f>
        <v>8170</v>
      </c>
      <c r="H36" s="42"/>
      <c r="I36" s="13"/>
    </row>
    <row r="37" spans="1:9" ht="90">
      <c r="A37" s="26" t="s">
        <v>27</v>
      </c>
      <c r="B37" s="8" t="s">
        <v>16</v>
      </c>
      <c r="C37" s="12" t="s">
        <v>17</v>
      </c>
      <c r="D37" s="2" t="s">
        <v>9</v>
      </c>
      <c r="E37" s="2">
        <v>2</v>
      </c>
      <c r="F37" s="45">
        <v>48070</v>
      </c>
      <c r="G37" s="44">
        <f>ROUND(E37*F37,2)</f>
        <v>96140</v>
      </c>
      <c r="H37" s="42"/>
      <c r="I37" s="13"/>
    </row>
    <row r="38" spans="1:9" ht="75">
      <c r="A38" s="26" t="s">
        <v>28</v>
      </c>
      <c r="B38" s="8" t="s">
        <v>18</v>
      </c>
      <c r="C38" s="12" t="s">
        <v>19</v>
      </c>
      <c r="D38" s="2" t="s">
        <v>9</v>
      </c>
      <c r="E38" s="2">
        <v>2</v>
      </c>
      <c r="F38" s="45">
        <v>153615</v>
      </c>
      <c r="G38" s="44">
        <f>ROUND(E38*F38,2)</f>
        <v>307230</v>
      </c>
      <c r="H38" s="42"/>
      <c r="I38" s="13"/>
    </row>
    <row r="39" spans="1:9" ht="18.75">
      <c r="A39" s="26" t="s">
        <v>29</v>
      </c>
      <c r="B39" s="8" t="s">
        <v>24</v>
      </c>
      <c r="C39" s="12" t="s">
        <v>23</v>
      </c>
      <c r="D39" s="2" t="s">
        <v>9</v>
      </c>
      <c r="E39" s="2">
        <v>2</v>
      </c>
      <c r="F39" s="45">
        <v>124450</v>
      </c>
      <c r="G39" s="44">
        <f>ROUND(E39*F39,2)</f>
        <v>248900</v>
      </c>
      <c r="H39" s="42"/>
      <c r="I39" s="13"/>
    </row>
    <row r="40" spans="1:9" ht="18.75">
      <c r="A40" s="18"/>
      <c r="B40" s="10" t="s">
        <v>22</v>
      </c>
      <c r="C40" s="14"/>
      <c r="D40" s="14"/>
      <c r="E40" s="11"/>
      <c r="F40" s="46"/>
      <c r="G40" s="47">
        <f>SUM(G37:G39)</f>
        <v>652270</v>
      </c>
      <c r="H40" s="42"/>
      <c r="I40" s="13"/>
    </row>
    <row r="41" spans="1:9" ht="35.25" customHeight="1">
      <c r="A41" s="18"/>
      <c r="B41" s="70" t="s">
        <v>20</v>
      </c>
      <c r="C41" s="72"/>
      <c r="D41" s="4" t="s">
        <v>1</v>
      </c>
      <c r="E41" s="4"/>
      <c r="F41" s="33"/>
      <c r="G41" s="7">
        <f>ROUND(G40*0.75,2)</f>
        <v>489202.5</v>
      </c>
      <c r="H41" s="42"/>
      <c r="I41" s="13"/>
    </row>
    <row r="42" spans="1:9" ht="35.25" customHeight="1">
      <c r="A42" s="19"/>
      <c r="B42" s="70" t="s">
        <v>30</v>
      </c>
      <c r="C42" s="71"/>
      <c r="D42" s="4" t="s">
        <v>1</v>
      </c>
      <c r="E42" s="4"/>
      <c r="F42" s="32"/>
      <c r="G42" s="20">
        <f>ROUND(G41*0.23,2)</f>
        <v>112516.58</v>
      </c>
      <c r="H42" s="42"/>
      <c r="I42" s="13"/>
    </row>
    <row r="43" spans="1:9" ht="18.75">
      <c r="A43" s="19"/>
      <c r="B43" s="53" t="s">
        <v>31</v>
      </c>
      <c r="C43" s="39"/>
      <c r="D43" s="15" t="s">
        <v>1</v>
      </c>
      <c r="E43" s="4"/>
      <c r="F43" s="32"/>
      <c r="G43" s="21">
        <f>G42</f>
        <v>112516.58</v>
      </c>
      <c r="H43" s="42"/>
      <c r="I43" s="61"/>
    </row>
    <row r="44" spans="1:9" ht="18.75">
      <c r="A44" s="3"/>
      <c r="B44" s="54" t="s">
        <v>2</v>
      </c>
      <c r="C44" s="24"/>
      <c r="D44" s="5" t="s">
        <v>1</v>
      </c>
      <c r="E44" s="5"/>
      <c r="F44" s="32"/>
      <c r="G44" s="22">
        <f>ROUND(G42*0.18,2)</f>
        <v>20252.98</v>
      </c>
      <c r="H44" s="42"/>
      <c r="I44" s="13"/>
    </row>
    <row r="45" spans="1:9" ht="18.75">
      <c r="A45" s="3"/>
      <c r="B45" s="53" t="s">
        <v>32</v>
      </c>
      <c r="C45" s="25"/>
      <c r="D45" s="15" t="s">
        <v>1</v>
      </c>
      <c r="E45" s="5"/>
      <c r="F45" s="34"/>
      <c r="G45" s="23">
        <f>G42+G44</f>
        <v>132769.56</v>
      </c>
      <c r="H45" s="42"/>
      <c r="I45" s="13"/>
    </row>
    <row r="46" spans="1:9" ht="18.75">
      <c r="H46" s="42"/>
      <c r="I46" s="13"/>
    </row>
    <row r="47" spans="1:9" ht="18.75">
      <c r="A47" s="19"/>
      <c r="B47" s="53" t="s">
        <v>31</v>
      </c>
      <c r="C47" s="39"/>
      <c r="D47" s="15" t="s">
        <v>1</v>
      </c>
      <c r="E47" s="4"/>
      <c r="F47" s="32"/>
      <c r="G47" s="21">
        <f>G15+G29+G43</f>
        <v>451475.63</v>
      </c>
      <c r="H47" s="42"/>
      <c r="I47" s="13"/>
    </row>
    <row r="48" spans="1:9" ht="18.75">
      <c r="A48" s="73" t="s">
        <v>42</v>
      </c>
      <c r="B48" s="74"/>
      <c r="C48" s="74"/>
      <c r="D48" s="74"/>
      <c r="E48" s="74"/>
      <c r="F48" s="74"/>
      <c r="G48" s="75"/>
      <c r="H48" s="42"/>
      <c r="I48" s="13"/>
    </row>
    <row r="49" spans="1:9" ht="18.75">
      <c r="A49" s="3"/>
      <c r="B49" s="54" t="s">
        <v>2</v>
      </c>
      <c r="C49" s="24"/>
      <c r="D49" s="5" t="s">
        <v>1</v>
      </c>
      <c r="E49" s="5"/>
      <c r="F49" s="32"/>
      <c r="G49" s="55">
        <f>G16+G30+G44</f>
        <v>81265.600000000006</v>
      </c>
      <c r="H49" s="42"/>
      <c r="I49" s="13"/>
    </row>
    <row r="50" spans="1:9" ht="18.75">
      <c r="A50" s="73" t="s">
        <v>43</v>
      </c>
      <c r="B50" s="74"/>
      <c r="C50" s="74"/>
      <c r="D50" s="74"/>
      <c r="E50" s="74"/>
      <c r="F50" s="74"/>
      <c r="G50" s="75"/>
      <c r="H50" s="42"/>
      <c r="I50" s="13"/>
    </row>
    <row r="51" spans="1:9" ht="18.75">
      <c r="A51" s="3"/>
      <c r="B51" s="53" t="s">
        <v>32</v>
      </c>
      <c r="C51" s="25"/>
      <c r="D51" s="15" t="s">
        <v>1</v>
      </c>
      <c r="E51" s="5"/>
      <c r="F51" s="34"/>
      <c r="G51" s="23">
        <f>G17+G31+G45</f>
        <v>532741.23</v>
      </c>
      <c r="H51" s="42"/>
      <c r="I51" s="13"/>
    </row>
    <row r="52" spans="1:9" ht="18.75">
      <c r="A52" s="63" t="s">
        <v>44</v>
      </c>
      <c r="B52" s="63"/>
      <c r="C52" s="63"/>
      <c r="D52" s="63"/>
      <c r="E52" s="63"/>
      <c r="F52" s="63"/>
      <c r="G52" s="63"/>
      <c r="H52" s="42"/>
      <c r="I52" s="13"/>
    </row>
    <row r="53" spans="1:9" ht="35.25" customHeight="1">
      <c r="A53" s="60"/>
      <c r="B53" s="60"/>
      <c r="C53" s="60"/>
      <c r="D53" s="60"/>
      <c r="E53" s="60"/>
      <c r="F53" s="60"/>
      <c r="G53" s="60"/>
      <c r="H53" s="42"/>
      <c r="I53" s="13"/>
    </row>
    <row r="55" spans="1:9">
      <c r="B55" s="56" t="s">
        <v>33</v>
      </c>
      <c r="C55" s="57"/>
      <c r="D55" s="56"/>
      <c r="E55" s="58"/>
      <c r="F55" s="56"/>
      <c r="G55" s="59"/>
    </row>
    <row r="56" spans="1:9">
      <c r="B56" s="56" t="s">
        <v>34</v>
      </c>
      <c r="C56" s="57"/>
      <c r="D56" s="56"/>
      <c r="E56" s="58"/>
      <c r="F56" s="56" t="s">
        <v>35</v>
      </c>
      <c r="G56" s="59"/>
    </row>
    <row r="57" spans="1:9">
      <c r="B57" s="56"/>
      <c r="C57" s="57"/>
      <c r="D57" s="56"/>
      <c r="E57" s="58"/>
      <c r="F57" s="56"/>
      <c r="G57" s="59"/>
    </row>
    <row r="58" spans="1:9">
      <c r="B58" s="56"/>
      <c r="C58" s="57"/>
      <c r="D58" s="56"/>
      <c r="E58" s="58"/>
      <c r="F58" s="56"/>
      <c r="G58" s="59"/>
    </row>
    <row r="59" spans="1:9" s="52" customFormat="1" ht="15">
      <c r="A59" s="49"/>
      <c r="B59" s="56" t="s">
        <v>36</v>
      </c>
      <c r="C59" s="57"/>
      <c r="D59" s="56"/>
      <c r="E59" s="58"/>
      <c r="F59" s="56" t="s">
        <v>37</v>
      </c>
      <c r="G59" s="59"/>
      <c r="H59" s="49"/>
    </row>
    <row r="60" spans="1:9" s="52" customFormat="1" ht="14.25">
      <c r="A60" s="49"/>
      <c r="B60" s="50"/>
      <c r="C60" s="50"/>
      <c r="D60" s="50"/>
      <c r="E60" s="50"/>
      <c r="F60" s="50"/>
      <c r="G60" s="50"/>
      <c r="H60" s="49"/>
    </row>
    <row r="61" spans="1:9" s="52" customFormat="1" ht="14.25">
      <c r="A61" s="49"/>
      <c r="B61" s="50"/>
      <c r="C61" s="51"/>
      <c r="D61" s="50"/>
      <c r="E61" s="50"/>
      <c r="F61" s="50"/>
      <c r="G61" s="50"/>
      <c r="H61" s="49"/>
    </row>
    <row r="62" spans="1:9" s="52" customFormat="1" ht="14.25">
      <c r="A62" s="49"/>
      <c r="B62" s="50"/>
      <c r="C62" s="50"/>
      <c r="D62" s="50"/>
      <c r="E62" s="50"/>
      <c r="F62" s="50"/>
      <c r="G62" s="50"/>
      <c r="H62" s="49"/>
    </row>
    <row r="63" spans="1:9" s="52" customFormat="1" ht="14.25">
      <c r="A63" s="49"/>
      <c r="B63" s="50"/>
      <c r="C63" s="51"/>
      <c r="D63" s="50"/>
      <c r="E63" s="50"/>
      <c r="F63" s="50"/>
      <c r="G63" s="50"/>
      <c r="H63" s="49"/>
    </row>
    <row r="64" spans="1:9" s="52" customFormat="1" ht="14.25">
      <c r="A64" s="49"/>
      <c r="B64" s="50"/>
      <c r="C64" s="50"/>
      <c r="D64" s="50"/>
      <c r="E64" s="50"/>
      <c r="F64" s="50"/>
      <c r="G64" s="50"/>
      <c r="H64" s="49"/>
    </row>
  </sheetData>
  <mergeCells count="29">
    <mergeCell ref="A1:G1"/>
    <mergeCell ref="A2:G2"/>
    <mergeCell ref="A18:A19"/>
    <mergeCell ref="B18:B19"/>
    <mergeCell ref="D18:D19"/>
    <mergeCell ref="B4:B5"/>
    <mergeCell ref="D4:D5"/>
    <mergeCell ref="E4:E5"/>
    <mergeCell ref="E18:E19"/>
    <mergeCell ref="C21:G21"/>
    <mergeCell ref="B28:C28"/>
    <mergeCell ref="A50:G50"/>
    <mergeCell ref="F4:G4"/>
    <mergeCell ref="C7:G7"/>
    <mergeCell ref="B13:C13"/>
    <mergeCell ref="B14:C14"/>
    <mergeCell ref="A4:A5"/>
    <mergeCell ref="B27:C27"/>
    <mergeCell ref="F18:G18"/>
    <mergeCell ref="A52:G52"/>
    <mergeCell ref="E32:E33"/>
    <mergeCell ref="F32:G32"/>
    <mergeCell ref="C35:G35"/>
    <mergeCell ref="B42:C42"/>
    <mergeCell ref="B41:C41"/>
    <mergeCell ref="A48:G48"/>
    <mergeCell ref="A32:A33"/>
    <mergeCell ref="B32:B33"/>
    <mergeCell ref="D32:D33"/>
  </mergeCells>
  <phoneticPr fontId="0" type="noConversion"/>
  <pageMargins left="0.78740157480314965" right="0.19685039370078741" top="0.59055118110236227" bottom="0.39370078740157483" header="0" footer="0"/>
  <pageSetup paperSize="9" scale="96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>ТГК-1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Gnatyuk.OA</dc:creator>
  <cp:lastModifiedBy>Brykov.SV</cp:lastModifiedBy>
  <cp:lastPrinted>2013-10-21T07:19:44Z</cp:lastPrinted>
  <dcterms:created xsi:type="dcterms:W3CDTF">2009-12-14T07:29:23Z</dcterms:created>
  <dcterms:modified xsi:type="dcterms:W3CDTF">2013-11-06T15:12:27Z</dcterms:modified>
</cp:coreProperties>
</file>